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C:\Users\UD34\Documents\McConkie-Business\Regulatory Compliance\EECRF\2024\240516 EECRF\"/>
    </mc:Choice>
  </mc:AlternateContent>
  <xr:revisionPtr revIDLastSave="0" documentId="8_{F0CF8D0B-995F-4AE8-B3B5-3086B069EEF7}" xr6:coauthVersionLast="47" xr6:coauthVersionMax="47" xr10:uidLastSave="{00000000-0000-0000-0000-000000000000}"/>
  <x:bookViews>
    <x:workbookView xWindow="28680" yWindow="-15" windowWidth="29040" windowHeight="15840" xr2:uid="{00000000-000D-0000-FFFF-FFFF00000000}"/>
  </x:bookViews>
  <x:sheets>
    <x:sheet name="BLS Data Series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O32" i="1" l="1"/>
  <x:c r="O31" i="1"/>
  <x:c r="O30" i="1"/>
  <x:c r="O29" i="1"/>
  <x:c r="O28" i="1"/>
  <x:c r="O27" i="1"/>
  <x:c r="O26" i="1"/>
  <x:c r="O25" i="1"/>
  <x:c r="O24" i="1"/>
  <x:c r="O23" i="1"/>
  <x:c r="O22" i="1"/>
  <x:c r="O21" i="1"/>
  <x:c r="O20" i="1"/>
  <x:c r="O19" i="1"/>
  <x:c r="O18" i="1"/>
  <x:c r="O17" i="1"/>
  <x:c r="O16" i="1"/>
  <x:c r="O15" i="1"/>
  <x:c r="O14" i="1"/>
  <x:c r="O13" i="1"/>
</x:calcChain>
</file>

<file path=xl/sharedStrings.xml><?xml version="1.0" encoding="utf-8"?>
<x:sst xmlns:x="http://schemas.openxmlformats.org/spreadsheetml/2006/main" count="29" uniqueCount="29">
  <x:si>
    <x:t>CPI for All Urban Consumers (CPI-U)</x:t>
  </x:si>
  <x:si>
    <x:t>Original Data Value</x:t>
  </x:si>
  <x:si>
    <x:t>Series Id:</x:t>
  </x:si>
  <x:si>
    <x:t>Not Seasonally Adjusted</x:t>
  </x:si>
  <x:si>
    <x:t>Area:</x:t>
  </x:si>
  <x:si>
    <x:t>South</x:t>
  </x:si>
  <x:si>
    <x:t>Item:</x:t>
  </x:si>
  <x:si>
    <x:t>All items</x:t>
  </x:si>
  <x:si>
    <x:t>Base Period:</x:t>
  </x:si>
  <x:si>
    <x:t>1982-84=100</x:t>
  </x:si>
  <x:si>
    <x:t>Years:</x:t>
  </x:si>
  <x:si>
    <x:t>Year</x:t>
  </x:si>
  <x:si>
    <x:t>Jan</x:t>
  </x:si>
  <x:si>
    <x:t>Feb</x:t>
  </x:si>
  <x:si>
    <x:t>Mar</x:t>
  </x:si>
  <x:si>
    <x:t>Apr</x:t>
  </x:si>
  <x:si>
    <x:t>May</x:t>
  </x:si>
  <x:si>
    <x:t>Jun</x:t>
  </x:si>
  <x:si>
    <x:t>Jul</x:t>
  </x:si>
  <x:si>
    <x:t>Aug</x:t>
  </x:si>
  <x:si>
    <x:t>Sep</x:t>
  </x:si>
  <x:si>
    <x:t>Oct</x:t>
  </x:si>
  <x:si>
    <x:t>Nov</x:t>
  </x:si>
  <x:si>
    <x:t>Dec</x:t>
  </x:si>
  <x:si>
    <x:t>Annual</x:t>
  </x:si>
  <x:si>
    <x:t>% Increase</x:t>
  </x:si>
  <x:si>
    <x:t>Source: Bureau of Labor Statistics - https://data.bls.gov/pdq/SurveyOutputServlet?series_id=CUUR0300SA0, CUUS0300SA0</x:t>
  </x:si>
  <x:si>
    <x:t>CUUR0300SA0, CUUS0300SA0</x:t>
  </x:si>
  <x:si>
    <x:t>2006 to 2023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</x:si>
</x:sst>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164" formatCode="#0.0"/>
    <x:numFmt numFmtId="165" formatCode="#0.000"/>
    <x:numFmt numFmtId="166" formatCode="0.000000%"/>
  </x:numFmts>
  <x:fonts count="6" x14ac:knownFonts="1">
    <x:font>
      <x:sz val="11"/>
      <x:color indexed="8"/>
      <x:name val="Calibri"/>
      <x:family val="2"/>
      <x:scheme val="minor"/>
    </x:font>
    <x:font>
      <x:b/>
      <x:sz val="12"/>
      <x:color indexed="8"/>
      <x:name val="Arial"/>
      <x:family val="2"/>
    </x:font>
    <x:font>
      <x:sz val="10"/>
      <x:color indexed="8"/>
      <x:name val="Arial"/>
      <x:family val="2"/>
    </x:font>
    <x:font>
      <x:b/>
      <x:sz val="10"/>
      <x:color indexed="8"/>
      <x:name val="Arial"/>
      <x:family val="2"/>
    </x:font>
    <x:font>
      <x:b/>
      <x:sz val="11"/>
      <x:color indexed="8"/>
      <x:name val="Calibri"/>
      <x:family val="2"/>
      <x:scheme val="minor"/>
    </x:font>
    <x:font>
      <x:sz val="11"/>
      <x:color indexed="8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/>
      <x:right/>
      <x:top/>
      <x:bottom style="thick">
        <x:color auto="1"/>
      </x:bottom>
      <x:diagonal/>
    </x:border>
  </x:borders>
  <x:cellStyleXfs count="3">
    <x:xf numFmtId="0" fontId="0" fillId="0" borderId="0"/>
    <x:xf numFmtId="9" fontId="5" fillId="0" borderId="0" applyFont="0" applyFill="0" applyBorder="0" applyAlignment="0" applyProtection="0"/>
    <x:xf numFmtId="0" fontId="5" fillId="0" borderId="0"/>
  </x:cellStyleXfs>
  <x:cellXfs count="18">
    <x:xf numFmtId="0" fontId="0" fillId="0" borderId="0" xfId="0"/>
    <x:xf numFmtId="0" fontId="3" fillId="0" borderId="1" xfId="0" applyFont="1" applyFill="1" applyBorder="1" applyAlignment="1">
      <x:alignment horizontal="center" wrapText="1"/>
    </x:xf>
    <x:xf numFmtId="0" fontId="3" fillId="0" borderId="0" xfId="0" applyFont="1" applyFill="1" applyAlignment="1">
      <x:alignment horizontal="left"/>
    </x:xf>
    <x:xf numFmtId="164" fontId="2" fillId="0" borderId="0" xfId="0" applyNumberFormat="1" applyFont="1" applyFill="1" applyAlignment="1">
      <x:alignment horizontal="right"/>
    </x:xf>
    <x:xf numFmtId="165" fontId="2" fillId="0" borderId="0" xfId="0" applyNumberFormat="1" applyFont="1" applyFill="1" applyAlignment="1">
      <x:alignment horizontal="right"/>
    </x:xf>
    <x:xf numFmtId="0" fontId="3" fillId="0" borderId="0" xfId="0" applyFont="1" applyFill="1" applyAlignment="1">
      <x:alignment horizontal="left" vertical="top" wrapText="1"/>
    </x:xf>
    <x:xf numFmtId="0" fontId="4" fillId="0" borderId="0" xfId="0" applyFont="1"/>
    <x:xf numFmtId="166" fontId="2" fillId="0" borderId="0" xfId="1" applyNumberFormat="1" applyFont="1" applyFill="1" applyAlignment="1">
      <x:alignment horizontal="right"/>
    </x:xf>
    <x:xf numFmtId="0" fontId="0" fillId="0" borderId="0" xfId="0"/>
    <x:xf numFmtId="0" fontId="0" fillId="0" borderId="0" xfId="0"/>
    <x:xf numFmtId="0" fontId="0" fillId="0" borderId="0" xfId="0"/>
    <x:xf numFmtId="0" fontId="2" fillId="0" borderId="0" xfId="0" applyFont="1" applyFill="1" applyAlignment="1">
      <x:alignment horizontal="left" vertical="top" wrapText="1"/>
    </x:xf>
    <x:xf numFmtId="0" fontId="0" fillId="0" borderId="0" xfId="0"/>
    <x:xf numFmtId="0" fontId="2" fillId="0" borderId="0" xfId="0" applyFont="1" applyFill="1" applyAlignment="1">
      <x:alignment horizontal="left"/>
    </x:xf>
    <x:xf numFmtId="0" fontId="1" fillId="0" borderId="0" xfId="0" applyFont="1" applyFill="1" applyAlignment="1">
      <x:alignment horizontal="left"/>
    </x:xf>
    <x:xf numFmtId="0" fontId="3" fillId="0" borderId="0" xfId="0" applyFont="1" applyFill="1" applyAlignment="1">
      <x:alignment horizontal="left" vertical="top" wrapText="1"/>
    </x:xf>
    <x:xf numFmtId="0" fontId="2" fillId="0" borderId="0" xfId="2" applyFont="1" applyFill="1" applyAlignment="1">
      <x:alignment horizontal="left" vertical="top" wrapText="1"/>
    </x:xf>
    <x:xf numFmtId="0" fontId="5" fillId="0" borderId="0" xfId="2"/>
  </x:cellXfs>
  <x:cellStyles count="3">
    <x:cellStyle name="Normal" xfId="0" builtinId="0"/>
    <x:cellStyle name="Normal 2" xfId="2" xr:uid="{00000000-0005-0000-0000-000006000000}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P34"/>
  <x:sheetViews>
    <x:sheetView tabSelected="1" view="pageBreakPreview" zoomScaleNormal="100" zoomScaleSheetLayoutView="100" workbookViewId="0">
      <x:selection sqref="A1:F1"/>
    </x:sheetView>
  </x:sheetViews>
  <x:sheetFormatPr defaultRowHeight="15" x14ac:dyDescent="0.25"/>
  <x:cols>
    <x:col min="1" max="1" width="20" customWidth="1"/>
    <x:col min="2" max="2" width="8" customWidth="1"/>
    <x:col min="15" max="15" width="11.7109375" customWidth="1"/>
  </x:cols>
  <x:sheetData>
    <x:row r="1" spans="1:15" ht="15.75" x14ac:dyDescent="0.25">
      <x:c r="A1" s="14" t="s">
        <x:v>0</x:v>
      </x:c>
      <x:c r="B1" s="12"/>
      <x:c r="C1" s="12"/>
      <x:c r="D1" s="12"/>
      <x:c r="E1" s="12"/>
      <x:c r="F1" s="12"/>
    </x:row>
    <x:row r="2" spans="1:15" ht="15.75" x14ac:dyDescent="0.25">
      <x:c r="A2" s="14" t="s">
        <x:v>1</x:v>
      </x:c>
      <x:c r="B2" s="12"/>
      <x:c r="C2" s="12"/>
      <x:c r="D2" s="12"/>
      <x:c r="E2" s="12"/>
      <x:c r="F2" s="12"/>
    </x:row>
    <x:row r="3" spans="1:15" x14ac:dyDescent="0.25">
      <x:c r="A3" s="12"/>
      <x:c r="B3" s="12"/>
      <x:c r="C3" s="12"/>
      <x:c r="D3" s="12"/>
      <x:c r="E3" s="12"/>
      <x:c r="F3" s="12"/>
    </x:row>
    <x:row r="4" spans="1:15" ht="14.45" customHeight="1" x14ac:dyDescent="0.25">
      <x:c r="A4" s="5" t="s">
        <x:v>2</x:v>
      </x:c>
      <x:c r="B4" s="16" t="s">
        <x:v>27</x:v>
      </x:c>
      <x:c r="C4" s="17"/>
      <x:c r="D4" s="17"/>
      <x:c r="E4" s="17"/>
      <x:c r="F4" s="17"/>
    </x:row>
    <x:row r="5" spans="1:15" x14ac:dyDescent="0.25">
      <x:c r="A5" s="15" t="s">
        <x:v>3</x:v>
      </x:c>
      <x:c r="B5" s="12"/>
      <x:c r="C5" s="12"/>
      <x:c r="D5" s="12"/>
      <x:c r="E5" s="12"/>
      <x:c r="F5" s="12"/>
    </x:row>
    <x:row r="6" spans="1:15" x14ac:dyDescent="0.25">
      <x:c r="A6" s="5" t="s">
        <x:v>4</x:v>
      </x:c>
      <x:c r="B6" s="11" t="s">
        <x:v>5</x:v>
      </x:c>
      <x:c r="C6" s="12"/>
      <x:c r="D6" s="12"/>
      <x:c r="E6" s="12"/>
      <x:c r="F6" s="12"/>
    </x:row>
    <x:row r="7" spans="1:15" x14ac:dyDescent="0.25">
      <x:c r="A7" s="5" t="s">
        <x:v>6</x:v>
      </x:c>
      <x:c r="B7" s="11" t="s">
        <x:v>7</x:v>
      </x:c>
      <x:c r="C7" s="12"/>
      <x:c r="D7" s="12"/>
      <x:c r="E7" s="12"/>
      <x:c r="F7" s="12"/>
    </x:row>
    <x:row r="8" spans="1:15" x14ac:dyDescent="0.25">
      <x:c r="A8" s="5" t="s">
        <x:v>8</x:v>
      </x:c>
      <x:c r="B8" s="11" t="s">
        <x:v>9</x:v>
      </x:c>
      <x:c r="C8" s="12"/>
      <x:c r="D8" s="12"/>
      <x:c r="E8" s="12"/>
      <x:c r="F8" s="12"/>
    </x:row>
    <x:row r="9" spans="1:15" x14ac:dyDescent="0.25">
      <x:c r="A9" s="5" t="s">
        <x:v>10</x:v>
      </x:c>
      <x:c r="B9" s="13" t="s">
        <x:v>28</x:v>
      </x:c>
      <x:c r="C9" s="12"/>
      <x:c r="D9" s="12"/>
      <x:c r="E9" s="12"/>
      <x:c r="F9" s="12"/>
    </x:row>
    <x:row r="11" spans="1:15" ht="15.75" thickBot="1" x14ac:dyDescent="0.3">
      <x:c r="A11" s="1" t="s">
        <x:v>11</x:v>
      </x:c>
      <x:c r="B11" s="1" t="s">
        <x:v>12</x:v>
      </x:c>
      <x:c r="C11" s="1" t="s">
        <x:v>13</x:v>
      </x:c>
      <x:c r="D11" s="1" t="s">
        <x:v>14</x:v>
      </x:c>
      <x:c r="E11" s="1" t="s">
        <x:v>15</x:v>
      </x:c>
      <x:c r="F11" s="1" t="s">
        <x:v>16</x:v>
      </x:c>
      <x:c r="G11" s="1" t="s">
        <x:v>17</x:v>
      </x:c>
      <x:c r="H11" s="1" t="s">
        <x:v>18</x:v>
      </x:c>
      <x:c r="I11" s="1" t="s">
        <x:v>19</x:v>
      </x:c>
      <x:c r="J11" s="1" t="s">
        <x:v>20</x:v>
      </x:c>
      <x:c r="K11" s="1" t="s">
        <x:v>21</x:v>
      </x:c>
      <x:c r="L11" s="1" t="s">
        <x:v>22</x:v>
      </x:c>
      <x:c r="M11" s="1" t="s">
        <x:v>23</x:v>
      </x:c>
      <x:c r="N11" s="1" t="s">
        <x:v>24</x:v>
      </x:c>
      <x:c r="O11" s="1" t="s">
        <x:v>25</x:v>
      </x:c>
    </x:row>
    <x:row r="12" spans="1:15" ht="15.75" hidden="1" thickTop="1" x14ac:dyDescent="0.25">
      <x:c r="A12" s="2">
        <x:v>2003</x:v>
      </x:c>
      <x:c r="B12" s="3">
        <x:v>175.1</x:v>
      </x:c>
      <x:c r="C12" s="3">
        <x:v>176.4</x:v>
      </x:c>
      <x:c r="D12" s="3">
        <x:v>177.5</x:v>
      </x:c>
      <x:c r="E12" s="3">
        <x:v>177.4</x:v>
      </x:c>
      <x:c r="F12" s="3">
        <x:v>176.8</x:v>
      </x:c>
      <x:c r="G12" s="3">
        <x:v>177.2</x:v>
      </x:c>
      <x:c r="H12" s="3">
        <x:v>177.3</x:v>
      </x:c>
      <x:c r="I12" s="3">
        <x:v>177.9</x:v>
      </x:c>
      <x:c r="J12" s="3">
        <x:v>178.3</x:v>
      </x:c>
      <x:c r="K12" s="3">
        <x:v>178.1</x:v>
      </x:c>
      <x:c r="L12" s="3">
        <x:v>177.5</x:v>
      </x:c>
      <x:c r="M12" s="3">
        <x:v>177.5</x:v>
      </x:c>
      <x:c r="N12" s="3">
        <x:v>177.3</x:v>
      </x:c>
      <x:c r="O12" s="3"/>
    </x:row>
    <x:row r="13" spans="1:15" hidden="1" x14ac:dyDescent="0.25">
      <x:c r="A13" s="2">
        <x:v>2004</x:v>
      </x:c>
      <x:c r="B13" s="3">
        <x:v>178.2</x:v>
      </x:c>
      <x:c r="C13" s="3">
        <x:v>179.1</x:v>
      </x:c>
      <x:c r="D13" s="3">
        <x:v>180.1</x:v>
      </x:c>
      <x:c r="E13" s="3">
        <x:v>180.9</x:v>
      </x:c>
      <x:c r="F13" s="3">
        <x:v>182</x:v>
      </x:c>
      <x:c r="G13" s="3">
        <x:v>182.9</x:v>
      </x:c>
      <x:c r="H13" s="3">
        <x:v>182.6</x:v>
      </x:c>
      <x:c r="I13" s="3">
        <x:v>182.6</x:v>
      </x:c>
      <x:c r="J13" s="3">
        <x:v>182.8</x:v>
      </x:c>
      <x:c r="K13" s="3">
        <x:v>183.7</x:v>
      </x:c>
      <x:c r="L13" s="3">
        <x:v>183.7</x:v>
      </x:c>
      <x:c r="M13" s="3">
        <x:v>183.3</x:v>
      </x:c>
      <x:c r="N13" s="3">
        <x:v>181.8</x:v>
      </x:c>
      <x:c r="O13" s="7">
        <x:f>ROUND((N13-N12)/N12,6)</x:f>
        <x:v>2.5381000000000001E-2</x:v>
      </x:c>
    </x:row>
    <x:row r="14" spans="1:15" hidden="1" x14ac:dyDescent="0.25">
      <x:c r="A14" s="2">
        <x:v>2005</x:v>
      </x:c>
      <x:c r="B14" s="3">
        <x:v>183.6</x:v>
      </x:c>
      <x:c r="C14" s="3">
        <x:v>184.7</x:v>
      </x:c>
      <x:c r="D14" s="3">
        <x:v>185.9</x:v>
      </x:c>
      <x:c r="E14" s="3">
        <x:v>187.3</x:v>
      </x:c>
      <x:c r="F14" s="3">
        <x:v>187.3</x:v>
      </x:c>
      <x:c r="G14" s="3">
        <x:v>187.8</x:v>
      </x:c>
      <x:c r="H14" s="3">
        <x:v>188.5</x:v>
      </x:c>
      <x:c r="I14" s="3">
        <x:v>189.4</x:v>
      </x:c>
      <x:c r="J14" s="3">
        <x:v>192</x:v>
      </x:c>
      <x:c r="K14" s="3">
        <x:v>192.5</x:v>
      </x:c>
      <x:c r="L14" s="3">
        <x:v>190.7</x:v>
      </x:c>
      <x:c r="M14" s="3">
        <x:v>190.1</x:v>
      </x:c>
      <x:c r="N14" s="3">
        <x:v>188.3</x:v>
      </x:c>
      <x:c r="O14" s="7">
        <x:f t="shared" ref="O14:O28" si="0">ROUND((N14-N13)/N13,6)</x:f>
        <x:v>3.5754000000000001E-2</x:v>
      </x:c>
    </x:row>
    <x:row r="15" spans="1:15" ht="15.75" thickTop="1" x14ac:dyDescent="0.25">
      <x:c r="A15" s="2">
        <x:v>2006</x:v>
      </x:c>
      <x:c r="B15" s="3">
        <x:v>191.5</x:v>
      </x:c>
      <x:c r="C15" s="3">
        <x:v>191.8</x:v>
      </x:c>
      <x:c r="D15" s="3">
        <x:v>192.8</x:v>
      </x:c>
      <x:c r="E15" s="3">
        <x:v>194.7</x:v>
      </x:c>
      <x:c r="F15" s="3">
        <x:v>195.5</x:v>
      </x:c>
      <x:c r="G15" s="3">
        <x:v>196.3</x:v>
      </x:c>
      <x:c r="H15" s="3">
        <x:v>197</x:v>
      </x:c>
      <x:c r="I15" s="3">
        <x:v>197.1</x:v>
      </x:c>
      <x:c r="J15" s="3">
        <x:v>195.8</x:v>
      </x:c>
      <x:c r="K15" s="3">
        <x:v>194.7</x:v>
      </x:c>
      <x:c r="L15" s="3">
        <x:v>194.3</x:v>
      </x:c>
      <x:c r="M15" s="3">
        <x:v>194.8</x:v>
      </x:c>
      <x:c r="N15" s="3">
        <x:v>194.7</x:v>
      </x:c>
      <x:c r="O15" s="7">
        <x:f t="shared" si="0"/>
        <x:v>3.3987999999999997E-2</x:v>
      </x:c>
    </x:row>
    <x:row r="16" spans="1:15" x14ac:dyDescent="0.25">
      <x:c r="A16" s="2">
        <x:v>2007</x:v>
      </x:c>
      <x:c r="B16" s="4">
        <x:v>195.02099999999999</x:v>
      </x:c>
      <x:c r="C16" s="4">
        <x:v>195.95</x:v>
      </x:c>
      <x:c r="D16" s="4">
        <x:v>197.904</x:v>
      </x:c>
      <x:c r="E16" s="4">
        <x:v>199.61799999999999</x:v>
      </x:c>
      <x:c r="F16" s="4">
        <x:v>200.804</x:v>
      </x:c>
      <x:c r="G16" s="4">
        <x:v>201.67500000000001</x:v>
      </x:c>
      <x:c r="H16" s="4">
        <x:v>201.571</x:v>
      </x:c>
      <x:c r="I16" s="4">
        <x:v>201.041</x:v>
      </x:c>
      <x:c r="J16" s="4">
        <x:v>201.697</x:v>
      </x:c>
      <x:c r="K16" s="4">
        <x:v>202.155</x:v>
      </x:c>
      <x:c r="L16" s="4">
        <x:v>203.43700000000001</x:v>
      </x:c>
      <x:c r="M16" s="4">
        <x:v>203.45699999999999</x:v>
      </x:c>
      <x:c r="N16" s="4">
        <x:v>200.36099999999999</x:v>
      </x:c>
      <x:c r="O16" s="7">
        <x:f t="shared" si="0"/>
        <x:v>2.9076000000000001E-2</x:v>
      </x:c>
    </x:row>
    <x:row r="17" spans="1:16" x14ac:dyDescent="0.25">
      <x:c r="A17" s="2">
        <x:v>2008</x:v>
      </x:c>
      <x:c r="B17" s="4">
        <x:v>204.51</x:v>
      </x:c>
      <x:c r="C17" s="4">
        <x:v>205.06</x:v>
      </x:c>
      <x:c r="D17" s="4">
        <x:v>206.67599999999999</x:v>
      </x:c>
      <x:c r="E17" s="4">
        <x:v>208.08500000000001</x:v>
      </x:c>
      <x:c r="F17" s="4">
        <x:v>210.006</x:v>
      </x:c>
      <x:c r="G17" s="4">
        <x:v>212.32400000000001</x:v>
      </x:c>
      <x:c r="H17" s="4">
        <x:v>213.304</x:v>
      </x:c>
      <x:c r="I17" s="4">
        <x:v>212.387</x:v>
      </x:c>
      <x:c r="J17" s="4">
        <x:v>212.65</x:v>
      </x:c>
      <x:c r="K17" s="4">
        <x:v>210.108</x:v>
      </x:c>
      <x:c r="L17" s="4">
        <x:v>205.559</x:v>
      </x:c>
      <x:c r="M17" s="4">
        <x:v>203.501</x:v>
      </x:c>
      <x:c r="N17" s="4">
        <x:v>208.68100000000001</x:v>
      </x:c>
      <x:c r="O17" s="7">
        <x:f t="shared" si="0"/>
        <x:v>4.1524999999999999E-2</x:v>
      </x:c>
    </x:row>
    <x:row r="18" spans="1:16" x14ac:dyDescent="0.25">
      <x:c r="A18" s="2">
        <x:v>2009</x:v>
      </x:c>
      <x:c r="B18" s="4">
        <x:v>204.28800000000001</x:v>
      </x:c>
      <x:c r="C18" s="4">
        <x:v>205.34299999999999</x:v>
      </x:c>
      <x:c r="D18" s="4">
        <x:v>206.001</x:v>
      </x:c>
      <x:c r="E18" s="4">
        <x:v>206.65700000000001</x:v>
      </x:c>
      <x:c r="F18" s="4">
        <x:v>207.26499999999999</x:v>
      </x:c>
      <x:c r="G18" s="4">
        <x:v>209.34299999999999</x:v>
      </x:c>
      <x:c r="H18" s="4">
        <x:v>208.81899999999999</x:v>
      </x:c>
      <x:c r="I18" s="4">
        <x:v>209</x:v>
      </x:c>
      <x:c r="J18" s="4">
        <x:v>208.91200000000001</x:v>
      </x:c>
      <x:c r="K18" s="4">
        <x:v>209.292</x:v>
      </x:c>
      <x:c r="L18" s="4">
        <x:v>209.738</x:v>
      </x:c>
      <x:c r="M18" s="4">
        <x:v>209.476</x:v>
      </x:c>
      <x:c r="N18" s="4">
        <x:v>207.845</x:v>
      </x:c>
      <x:c r="O18" s="7">
        <x:f t="shared" si="0"/>
        <x:v>-4.006E-3</x:v>
      </x:c>
    </x:row>
    <x:row r="19" spans="1:16" x14ac:dyDescent="0.25">
      <x:c r="A19" s="2">
        <x:v>2010</x:v>
      </x:c>
      <x:c r="B19" s="4">
        <x:v>210.05600000000001</x:v>
      </x:c>
      <x:c r="C19" s="4">
        <x:v>210.02</x:v>
      </x:c>
      <x:c r="D19" s="4">
        <x:v>211.21600000000001</x:v>
      </x:c>
      <x:c r="E19" s="4">
        <x:v>211.52799999999999</x:v>
      </x:c>
      <x:c r="F19" s="4">
        <x:v>211.423</x:v>
      </x:c>
      <x:c r="G19" s="4">
        <x:v>211.232</x:v>
      </x:c>
      <x:c r="H19" s="4">
        <x:v>210.988</x:v>
      </x:c>
      <x:c r="I19" s="4">
        <x:v>211.30799999999999</x:v>
      </x:c>
      <x:c r="J19" s="4">
        <x:v>211.77500000000001</x:v>
      </x:c>
      <x:c r="K19" s="4">
        <x:v>212.02600000000001</x:v>
      </x:c>
      <x:c r="L19" s="4">
        <x:v>211.99600000000001</x:v>
      </x:c>
      <x:c r="M19" s="4">
        <x:v>212.488</x:v>
      </x:c>
      <x:c r="N19" s="4">
        <x:v>211.33799999999999</x:v>
      </x:c>
      <x:c r="O19" s="7">
        <x:f t="shared" si="0"/>
        <x:v>1.6806000000000001E-2</x:v>
      </x:c>
    </x:row>
    <x:row r="20" spans="1:16" x14ac:dyDescent="0.25">
      <x:c r="A20" s="2">
        <x:v>2011</x:v>
      </x:c>
      <x:c r="B20" s="4">
        <x:v>213.589</x:v>
      </x:c>
      <x:c r="C20" s="4">
        <x:v>214.73500000000001</x:v>
      </x:c>
      <x:c r="D20" s="4">
        <x:v>217.214</x:v>
      </x:c>
      <x:c r="E20" s="4">
        <x:v>218.82</x:v>
      </x:c>
      <x:c r="F20" s="4">
        <x:v>219.82</x:v>
      </x:c>
      <x:c r="G20" s="4">
        <x:v>219.31800000000001</x:v>
      </x:c>
      <x:c r="H20" s="4">
        <x:v>219.68199999999999</x:v>
      </x:c>
      <x:c r="I20" s="4">
        <x:v>220.471</x:v>
      </x:c>
      <x:c r="J20" s="4">
        <x:v>220.37100000000001</x:v>
      </x:c>
      <x:c r="K20" s="4">
        <x:v>219.96899999999999</x:v>
      </x:c>
      <x:c r="L20" s="4">
        <x:v>219.96100000000001</x:v>
      </x:c>
      <x:c r="M20" s="4">
        <x:v>219.46899999999999</x:v>
      </x:c>
      <x:c r="N20" s="4">
        <x:v>218.61799999999999</x:v>
      </x:c>
      <x:c r="O20" s="7">
        <x:f t="shared" si="0"/>
        <x:v>3.4446999999999998E-2</x:v>
      </x:c>
    </x:row>
    <x:row r="21" spans="1:16" x14ac:dyDescent="0.25">
      <x:c r="A21" s="2">
        <x:v>2012</x:v>
      </x:c>
      <x:c r="B21" s="4">
        <x:v>220.49700000000001</x:v>
      </x:c>
      <x:c r="C21" s="4">
        <x:v>221.80199999999999</x:v>
      </x:c>
      <x:c r="D21" s="4">
        <x:v>223.31399999999999</x:v>
      </x:c>
      <x:c r="E21" s="4">
        <x:v>224.27500000000001</x:v>
      </x:c>
      <x:c r="F21" s="4">
        <x:v>223.35599999999999</x:v>
      </x:c>
      <x:c r="G21" s="4">
        <x:v>223.00399999999999</x:v>
      </x:c>
      <x:c r="H21" s="4">
        <x:v>222.667</x:v>
      </x:c>
      <x:c r="I21" s="4">
        <x:v>223.91900000000001</x:v>
      </x:c>
      <x:c r="J21" s="4">
        <x:v>225.05199999999999</x:v>
      </x:c>
      <x:c r="K21" s="4">
        <x:v>224.50399999999999</x:v>
      </x:c>
      <x:c r="L21" s="4">
        <x:v>223.404</x:v>
      </x:c>
      <x:c r="M21" s="4">
        <x:v>223.10900000000001</x:v>
      </x:c>
      <x:c r="N21" s="4">
        <x:v>223.24199999999999</x:v>
      </x:c>
      <x:c r="O21" s="7">
        <x:f t="shared" si="0"/>
        <x:v>2.1151E-2</x:v>
      </x:c>
    </x:row>
    <x:row r="22" spans="1:16" x14ac:dyDescent="0.25">
      <x:c r="A22" s="2">
        <x:v>2013</x:v>
      </x:c>
      <x:c r="B22" s="4">
        <x:v>223.93299999999999</x:v>
      </x:c>
      <x:c r="C22" s="4">
        <x:v>225.874</x:v>
      </x:c>
      <x:c r="D22" s="4">
        <x:v>226.62799999999999</x:v>
      </x:c>
      <x:c r="E22" s="4">
        <x:v>226.202</x:v>
      </x:c>
      <x:c r="F22" s="4">
        <x:v>226.28899999999999</x:v>
      </x:c>
      <x:c r="G22" s="4">
        <x:v>227.148</x:v>
      </x:c>
      <x:c r="H22" s="4">
        <x:v>227.548</x:v>
      </x:c>
      <x:c r="I22" s="4">
        <x:v>227.83699999999999</x:v>
      </x:c>
      <x:c r="J22" s="4">
        <x:v>227.876</x:v>
      </x:c>
      <x:c r="K22" s="4">
        <x:v>227.42</x:v>
      </x:c>
      <x:c r="L22" s="4">
        <x:v>226.81100000000001</x:v>
      </x:c>
      <x:c r="M22" s="4">
        <x:v>227.08199999999999</x:v>
      </x:c>
      <x:c r="N22" s="4">
        <x:v>226.721</x:v>
      </x:c>
      <x:c r="O22" s="7">
        <x:f t="shared" si="0"/>
        <x:v>1.5584000000000001E-2</x:v>
      </x:c>
    </x:row>
    <x:row r="23" spans="1:16" x14ac:dyDescent="0.25">
      <x:c r="A23" s="2">
        <x:v>2014</x:v>
      </x:c>
      <x:c r="B23" s="4">
        <x:v>227.673</x:v>
      </x:c>
      <x:c r="C23" s="4">
        <x:v>228.66399999999999</x:v>
      </x:c>
      <x:c r="D23" s="4">
        <x:v>230.095</x:v>
      </x:c>
      <x:c r="E23" s="4">
        <x:v>231.346</x:v>
      </x:c>
      <x:c r="F23" s="4">
        <x:v>231.762</x:v>
      </x:c>
      <x:c r="G23" s="4">
        <x:v>232.26900000000001</x:v>
      </x:c>
      <x:c r="H23" s="4">
        <x:v>232.01300000000001</x:v>
      </x:c>
      <x:c r="I23" s="4">
        <x:v>231.61099999999999</x:v>
      </x:c>
      <x:c r="J23" s="4">
        <x:v>231.762</x:v>
      </x:c>
      <x:c r="K23" s="4">
        <x:v>231.131</x:v>
      </x:c>
      <x:c r="L23" s="4">
        <x:v>229.845</x:v>
      </x:c>
      <x:c r="M23" s="4">
        <x:v>228.45099999999999</x:v>
      </x:c>
      <x:c r="N23" s="4">
        <x:v>230.55199999999999</x:v>
      </x:c>
      <x:c r="O23" s="7">
        <x:f t="shared" si="0"/>
        <x:v>1.6896999999999999E-2</x:v>
      </x:c>
    </x:row>
    <x:row r="24" spans="1:16" x14ac:dyDescent="0.25">
      <x:c r="A24" s="2">
        <x:v>2015</x:v>
      </x:c>
      <x:c r="B24" s="4">
        <x:v>226.85499999999999</x:v>
      </x:c>
      <x:c r="C24" s="4">
        <x:v>227.94399999999999</x:v>
      </x:c>
      <x:c r="D24" s="4">
        <x:v>229.33699999999999</x:v>
      </x:c>
      <x:c r="E24" s="4">
        <x:v>229.95699999999999</x:v>
      </x:c>
      <x:c r="F24" s="4">
        <x:v>230.886</x:v>
      </x:c>
      <x:c r="G24" s="4">
        <x:v>232.02600000000001</x:v>
      </x:c>
      <x:c r="H24" s="4">
        <x:v>231.71899999999999</x:v>
      </x:c>
      <x:c r="I24" s="4">
        <x:v>231.26</x:v>
      </x:c>
      <x:c r="J24" s="4">
        <x:v>230.91300000000001</x:v>
      </x:c>
      <x:c r="K24" s="4">
        <x:v>230.86</x:v>
      </x:c>
      <x:c r="L24" s="4">
        <x:v>230.422</x:v>
      </x:c>
      <x:c r="M24" s="4">
        <x:v>229.58099999999999</x:v>
      </x:c>
      <x:c r="N24" s="4">
        <x:v>230.14699999999999</x:v>
      </x:c>
      <x:c r="O24" s="7">
        <x:f t="shared" si="0"/>
        <x:v>-1.7570000000000001E-3</x:v>
      </x:c>
    </x:row>
    <x:row r="25" spans="1:16" x14ac:dyDescent="0.25">
      <x:c r="A25" s="2">
        <x:v>2016</x:v>
      </x:c>
      <x:c r="B25" s="4">
        <x:v>229.46899999999999</x:v>
      </x:c>
      <x:c r="C25" s="4">
        <x:v>229.64599999999999</x:v>
      </x:c>
      <x:c r="D25" s="4">
        <x:v>230.977</x:v>
      </x:c>
      <x:c r="E25" s="4">
        <x:v>231.97499999999999</x:v>
      </x:c>
      <x:c r="F25" s="4">
        <x:v>232.90600000000001</x:v>
      </x:c>
      <x:c r="G25" s="4">
        <x:v>233.83799999999999</x:v>
      </x:c>
      <x:c r="H25" s="4">
        <x:v>233.292</x:v>
      </x:c>
      <x:c r="I25" s="4">
        <x:v>233.56100000000001</x:v>
      </x:c>
      <x:c r="J25" s="4">
        <x:v>234.06899999999999</x:v>
      </x:c>
      <x:c r="K25" s="4">
        <x:v>234.33699999999999</x:v>
      </x:c>
      <x:c r="L25" s="4">
        <x:v>234.029</x:v>
      </x:c>
      <x:c r="M25" s="4">
        <x:v>234.20400000000001</x:v>
      </x:c>
      <x:c r="N25" s="4">
        <x:v>232.69200000000001</x:v>
      </x:c>
      <x:c r="O25" s="7">
        <x:f t="shared" si="0"/>
        <x:v>1.1058E-2</x:v>
      </x:c>
    </x:row>
    <x:row r="26" spans="1:16" x14ac:dyDescent="0.25">
      <x:c r="A26" s="2">
        <x:v>2017</x:v>
      </x:c>
      <x:c r="B26" s="4">
        <x:v>235.49199999999999</x:v>
      </x:c>
      <x:c r="C26" s="4">
        <x:v>236.05199999999999</x:v>
      </x:c>
      <x:c r="D26" s="4">
        <x:v>236.154</x:v>
      </x:c>
      <x:c r="E26" s="4">
        <x:v>236.72800000000001</x:v>
      </x:c>
      <x:c r="F26" s="4">
        <x:v>236.774</x:v>
      </x:c>
      <x:c r="G26" s="4">
        <x:v>237.346</x:v>
      </x:c>
      <x:c r="H26" s="4">
        <x:v>236.94200000000001</x:v>
      </x:c>
      <x:c r="I26" s="4">
        <x:v>237.892</x:v>
      </x:c>
      <x:c r="J26" s="4">
        <x:v>239.649</x:v>
      </x:c>
      <x:c r="K26" s="4">
        <x:v>239.06700000000001</x:v>
      </x:c>
      <x:c r="L26" s="4">
        <x:v>238.86099999999999</x:v>
      </x:c>
      <x:c r="M26" s="4">
        <x:v>238.512</x:v>
      </x:c>
      <x:c r="N26" s="4">
        <x:v>237.45599999999999</x:v>
      </x:c>
      <x:c r="O26" s="7">
        <x:f t="shared" si="0"/>
        <x:v>2.0473000000000002E-2</x:v>
      </x:c>
    </x:row>
    <x:row r="27" spans="1:16" x14ac:dyDescent="0.25">
      <x:c r="A27" s="2">
        <x:v>2018</x:v>
      </x:c>
      <x:c r="B27" s="4">
        <x:v>239.77199999999999</x:v>
      </x:c>
      <x:c r="C27" s="4">
        <x:v>241.12299999999999</x:v>
      </x:c>
      <x:c r="D27" s="4">
        <x:v>241.595</x:v>
      </x:c>
      <x:c r="E27" s="4">
        <x:v>242.48599999999999</x:v>
      </x:c>
      <x:c r="F27" s="4">
        <x:v>243.279</x:v>
      </x:c>
      <x:c r="G27" s="4">
        <x:v>243.77</x:v>
      </x:c>
      <x:c r="H27" s="4">
        <x:v>243.77600000000001</x:v>
      </x:c>
      <x:c r="I27" s="4">
        <x:v>243.60499999999999</x:v>
      </x:c>
      <x:c r="J27" s="4">
        <x:v>243.64</x:v>
      </x:c>
      <x:c r="K27" s="4">
        <x:v>244.16300000000001</x:v>
      </x:c>
      <x:c r="L27" s="4">
        <x:v>243.48400000000001</x:v>
      </x:c>
      <x:c r="M27" s="4">
        <x:v>242.15</x:v>
      </x:c>
      <x:c r="N27" s="4">
        <x:v>242.73699999999999</x:v>
      </x:c>
      <x:c r="O27" s="7">
        <x:f t="shared" si="0"/>
        <x:v>2.2239999999999999E-2</x:v>
      </x:c>
    </x:row>
    <x:row r="28" spans="1:16" x14ac:dyDescent="0.25">
      <x:c r="A28" s="2">
        <x:v>2019</x:v>
      </x:c>
      <x:c r="B28" s="4">
        <x:v>242.547</x:v>
      </x:c>
      <x:c r="C28" s="4">
        <x:v>243.85599999999999</x:v>
      </x:c>
      <x:c r="D28" s="4">
        <x:v>245.554</x:v>
      </x:c>
      <x:c r="E28" s="4">
        <x:v>246.84700000000001</x:v>
      </x:c>
      <x:c r="F28" s="4">
        <x:v>246.667</x:v>
      </x:c>
      <x:c r="G28" s="4">
        <x:v>246.51499999999999</x:v>
      </x:c>
      <x:c r="H28" s="4">
        <x:v>247.25</x:v>
      </x:c>
      <x:c r="I28" s="4">
        <x:v>246.953</x:v>
      </x:c>
      <x:c r="J28" s="4">
        <x:v>246.89099999999999</x:v>
      </x:c>
      <x:c r="K28" s="4">
        <x:v>247.423</x:v>
      </x:c>
      <x:c r="L28" s="4">
        <x:v>247.38499999999999</x:v>
      </x:c>
      <x:c r="M28" s="4">
        <x:v>247.28899999999999</x:v>
      </x:c>
      <x:c r="N28" s="4">
        <x:v>246.26499999999999</x:v>
      </x:c>
      <x:c r="O28" s="7">
        <x:f t="shared" si="0"/>
        <x:v>1.4534E-2</x:v>
      </x:c>
    </x:row>
    <x:row r="29" spans="1:16" x14ac:dyDescent="0.25">
      <x:c r="A29" s="2">
        <x:v>2020</x:v>
      </x:c>
      <x:c r="B29" s="4">
        <x:v>248.005</x:v>
      </x:c>
      <x:c r="C29" s="4">
        <x:v>248.41200000000001</x:v>
      </x:c>
      <x:c r="D29" s="4">
        <x:v>248.136</x:v>
      </x:c>
      <x:c r="E29" s="4">
        <x:v>246.25399999999999</x:v>
      </x:c>
      <x:c r="F29" s="4">
        <x:v>245.696</x:v>
      </x:c>
      <x:c r="G29" s="4">
        <x:v>247.22300000000001</x:v>
      </x:c>
      <x:c r="H29" s="4">
        <x:v>248.619</x:v>
      </x:c>
      <x:c r="I29" s="4">
        <x:v>249.63900000000001</x:v>
      </x:c>
      <x:c r="J29" s="4">
        <x:v>250.19300000000001</x:v>
      </x:c>
      <x:c r="K29" s="4">
        <x:v>250.542</x:v>
      </x:c>
      <x:c r="L29" s="4">
        <x:v>250.255</x:v>
      </x:c>
      <x:c r="M29" s="4">
        <x:v>250.69300000000001</x:v>
      </x:c>
      <x:c r="N29" s="4">
        <x:v>248.63900000000001</x:v>
      </x:c>
      <x:c r="O29" s="7">
        <x:f>ROUND((N29-N28)/N28,6)</x:f>
        <x:v>9.6399999999999993E-3</x:v>
      </x:c>
    </x:row>
    <x:row r="30" spans="1:16" x14ac:dyDescent="0.25">
      <x:c r="A30" s="2">
        <x:v>2021</x:v>
      </x:c>
      <x:c r="B30" s="8">
        <x:v>252.06700000000001</x:v>
      </x:c>
      <x:c r="C30" s="8">
        <x:v>253.386</x:v>
      </x:c>
      <x:c r="D30" s="8">
        <x:v>255.31899999999999</x:v>
      </x:c>
      <x:c r="E30" s="8">
        <x:v>257.20699999999999</x:v>
      </x:c>
      <x:c r="F30" s="8">
        <x:v>259.34300000000002</x:v>
      </x:c>
      <x:c r="G30" s="8">
        <x:v>261.66800000000001</x:v>
      </x:c>
      <x:c r="H30" s="8">
        <x:v>263.01299999999998</x:v>
      </x:c>
      <x:c r="I30" s="8">
        <x:v>263.72800000000001</x:v>
      </x:c>
      <x:c r="J30" s="8">
        <x:v>264.59300000000002</x:v>
      </x:c>
      <x:c r="K30" s="8">
        <x:v>267.16000000000003</x:v>
      </x:c>
      <x:c r="L30" s="8">
        <x:v>268.36</x:v>
      </x:c>
      <x:c r="M30" s="8">
        <x:v>269.26299999999998</x:v>
      </x:c>
      <x:c r="N30" s="8">
        <x:v>261.25900000000001</x:v>
      </x:c>
      <x:c r="O30" s="7">
        <x:f>ROUND((N30-N29)/N29,6)</x:f>
        <x:v>5.0756000000000003E-2</x:v>
      </x:c>
    </x:row>
    <x:row r="31" spans="1:16" x14ac:dyDescent="0.25">
      <x:c r="A31" s="2">
        <x:v>2022</x:v>
      </x:c>
      <x:c r="B31">
        <x:v>271.63400000000001</x:v>
      </x:c>
      <x:c r="C31">
        <x:v>274.68799999999999</x:v>
      </x:c>
      <x:c r="D31">
        <x:v>278.59800000000001</x:v>
      </x:c>
      <x:c r="E31">
        <x:v>279.87900000000002</x:v>
      </x:c>
      <x:c r="F31">
        <x:v>283.30700000000002</x:v>
      </x:c>
      <x:c r="G31">
        <x:v>287.42700000000002</x:v>
      </x:c>
      <x:c r="H31">
        <x:v>287.608</x:v>
      </x:c>
      <x:c r="I31">
        <x:v>287.16800000000001</x:v>
      </x:c>
      <x:c r="J31">
        <x:v>287.65600000000001</x:v>
      </x:c>
      <x:c r="K31">
        <x:v>288.83600000000001</x:v>
      </x:c>
      <x:c r="L31">
        <x:v>288.99099999999999</x:v>
      </x:c>
      <x:c r="M31">
        <x:v>288.20499999999998</x:v>
      </x:c>
      <x:c r="N31">
        <x:v>283.666</x:v>
      </x:c>
      <x:c r="O31" s="7">
        <x:f>ROUND((N31-N30)/N30,6)</x:f>
        <x:v>8.5764999999999994E-2</x:v>
      </x:c>
    </x:row>
    <x:row r="32" spans="1:16" s="9" customFormat="1" x14ac:dyDescent="0.25">
      <x:c r="A32" s="2">
        <x:v>2023</x:v>
      </x:c>
      <x:c r="B32" s="10">
        <x:v>290.43799999999999</x:v>
      </x:c>
      <x:c r="C32" s="10">
        <x:v>292.28500000000003</x:v>
      </x:c>
      <x:c r="D32" s="10">
        <x:v>293.358</x:v>
      </x:c>
      <x:c r="E32" s="10">
        <x:v>295.315</x:v>
      </x:c>
      <x:c r="F32" s="10">
        <x:v>295.88900000000001</x:v>
      </x:c>
      <x:c r="G32" s="10">
        <x:v>296.78899999999999</x:v>
      </x:c>
      <x:c r="H32" s="10">
        <x:v>297.279</x:v>
      </x:c>
      <x:c r="I32" s="10">
        <x:v>298.97500000000002</x:v>
      </x:c>
      <x:c r="J32" s="10">
        <x:v>299.65699999999998</x:v>
      </x:c>
      <x:c r="K32" s="10">
        <x:v>299.39400000000001</x:v>
      </x:c>
      <x:c r="L32" s="10">
        <x:v>298.93</x:v>
      </x:c>
      <x:c r="M32" s="10">
        <x:v>298.75400000000002</x:v>
      </x:c>
      <x:c r="N32" s="10">
        <x:v>296.42200000000003</x:v>
      </x:c>
      <x:c r="O32" s="7">
        <x:f>ROUND((N32-N31)/N31,6)</x:f>
        <x:v>4.4968000000000001E-2</x:v>
      </x:c>
      <x:c r="P32" s="10"/>
    </x:row>
    <x:row r="33" spans="1:1" s="9" customFormat="1" x14ac:dyDescent="0.25">
      <x:c r="A33" s="2"/>
    </x:row>
    <x:row r="34" spans="1:1" x14ac:dyDescent="0.25">
      <x:c r="A34" s="6" t="s">
        <x:v>26</x:v>
      </x:c>
    </x:row>
  </x:sheetData>
  <x:mergeCells count="9">
    <x:mergeCell ref="B6:F6"/>
    <x:mergeCell ref="B7:F7"/>
    <x:mergeCell ref="B8:F8"/>
    <x:mergeCell ref="B9:F9"/>
    <x:mergeCell ref="A1:F1"/>
    <x:mergeCell ref="A2:F2"/>
    <x:mergeCell ref="A3:F3"/>
    <x:mergeCell ref="A5:F5"/>
    <x:mergeCell ref="B4:F4"/>
  </x:mergeCells>
  <x:pageMargins left="0.7" right="0.7" top="1.4" bottom="0.75" header="0.9" footer="0.3"/>
  <x:pageSetup scale="81" orientation="landscape" r:id="rId1"/>
  <x:headerFooter>
    <x:oddHeader>&amp;R&amp;"Arial,Regular"&amp;12Exhibit GDJ - 5
Page 1 of 1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